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345" windowHeight="436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4" i="1"/>
  <c r="AE45"/>
  <c r="AE46"/>
  <c r="AE47"/>
  <c r="AE48"/>
  <c r="AE49"/>
  <c r="AE50"/>
  <c r="AE51"/>
  <c r="AE52"/>
  <c r="AE53"/>
  <c r="AE43"/>
  <c r="AD44"/>
  <c r="AD45"/>
  <c r="AD46"/>
  <c r="AD47"/>
  <c r="AD48"/>
  <c r="AD49"/>
  <c r="AD50"/>
  <c r="AD51"/>
  <c r="AD52"/>
  <c r="AD53"/>
  <c r="AD43"/>
  <c r="AB44"/>
  <c r="AB45"/>
  <c r="AB46"/>
  <c r="AB47"/>
  <c r="AB48"/>
  <c r="AB49"/>
  <c r="AB50"/>
  <c r="AB51"/>
  <c r="AB52"/>
  <c r="AB53"/>
  <c r="AB43"/>
  <c r="AA44"/>
  <c r="AA45"/>
  <c r="AA46"/>
  <c r="AA47"/>
  <c r="AA48"/>
  <c r="AA49"/>
  <c r="AA50"/>
  <c r="AA51"/>
  <c r="AA52"/>
  <c r="AA53"/>
  <c r="AA43"/>
  <c r="Z44"/>
  <c r="Z45"/>
  <c r="Z46"/>
  <c r="Z47"/>
  <c r="Z48"/>
  <c r="Z49"/>
  <c r="Z50"/>
  <c r="Z51"/>
  <c r="Z52"/>
  <c r="Z53"/>
  <c r="Z43"/>
  <c r="W44"/>
  <c r="W45"/>
  <c r="W46"/>
  <c r="W47"/>
  <c r="W48"/>
  <c r="W49"/>
  <c r="W50"/>
  <c r="W51"/>
  <c r="W52"/>
  <c r="W53"/>
  <c r="W43"/>
  <c r="V44"/>
  <c r="V45"/>
  <c r="V46"/>
  <c r="V47"/>
  <c r="V48"/>
  <c r="V49"/>
  <c r="V50"/>
  <c r="V51"/>
  <c r="V52"/>
  <c r="V53"/>
  <c r="V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43"/>
  <c r="R43"/>
  <c r="Q44"/>
  <c r="Q45"/>
  <c r="Q46"/>
  <c r="Q47"/>
  <c r="Q48"/>
  <c r="Q49"/>
  <c r="Q50"/>
  <c r="Q51"/>
  <c r="Q52"/>
  <c r="Q53"/>
  <c r="Q43"/>
  <c r="P44"/>
  <c r="T44"/>
  <c r="U44"/>
  <c r="P45"/>
  <c r="T45"/>
  <c r="U45"/>
  <c r="P46"/>
  <c r="T46"/>
  <c r="U46"/>
  <c r="P47"/>
  <c r="T47"/>
  <c r="U47"/>
  <c r="P48"/>
  <c r="T48"/>
  <c r="U48"/>
  <c r="P49"/>
  <c r="T49"/>
  <c r="U49"/>
  <c r="P50"/>
  <c r="T50"/>
  <c r="U50"/>
  <c r="P51"/>
  <c r="T51"/>
  <c r="U51"/>
  <c r="P52"/>
  <c r="T52"/>
  <c r="U52"/>
  <c r="P53"/>
  <c r="T53"/>
  <c r="U53"/>
  <c r="T43"/>
  <c r="U43"/>
  <c r="P43"/>
  <c r="K44"/>
  <c r="L44"/>
  <c r="K45"/>
  <c r="L45"/>
  <c r="K46"/>
  <c r="L46"/>
  <c r="K47"/>
  <c r="L47"/>
  <c r="K48"/>
  <c r="L48"/>
  <c r="K49"/>
  <c r="L49"/>
  <c r="K50"/>
  <c r="L50"/>
  <c r="K51"/>
  <c r="L51"/>
  <c r="K52"/>
  <c r="L52"/>
  <c r="K53"/>
  <c r="L53"/>
  <c r="L43"/>
  <c r="K43"/>
  <c r="I44"/>
  <c r="I45"/>
  <c r="I46"/>
  <c r="I47"/>
  <c r="I48"/>
  <c r="I49"/>
  <c r="I50"/>
  <c r="I51"/>
  <c r="I52"/>
  <c r="I53"/>
  <c r="I43"/>
  <c r="E44"/>
  <c r="E45"/>
  <c r="E46"/>
  <c r="E47"/>
  <c r="E48"/>
  <c r="E49"/>
  <c r="E50"/>
  <c r="E51"/>
  <c r="E52"/>
  <c r="E53"/>
  <c r="E43"/>
  <c r="B44"/>
  <c r="C44"/>
  <c r="D44"/>
  <c r="F44"/>
  <c r="G44"/>
  <c r="H44"/>
  <c r="J44"/>
  <c r="M44"/>
  <c r="B45"/>
  <c r="C45"/>
  <c r="D45"/>
  <c r="F45"/>
  <c r="G45"/>
  <c r="H45"/>
  <c r="J45"/>
  <c r="M45"/>
  <c r="B46"/>
  <c r="C46"/>
  <c r="D46"/>
  <c r="F46"/>
  <c r="G46"/>
  <c r="H46"/>
  <c r="J46"/>
  <c r="M46"/>
  <c r="B47"/>
  <c r="C47"/>
  <c r="D47"/>
  <c r="F47"/>
  <c r="G47"/>
  <c r="H47"/>
  <c r="J47"/>
  <c r="M47"/>
  <c r="B48"/>
  <c r="C48"/>
  <c r="D48"/>
  <c r="F48"/>
  <c r="G48"/>
  <c r="H48"/>
  <c r="J48"/>
  <c r="M48"/>
  <c r="B49"/>
  <c r="C49"/>
  <c r="D49"/>
  <c r="F49"/>
  <c r="G49"/>
  <c r="H49"/>
  <c r="J49"/>
  <c r="M49"/>
  <c r="B50"/>
  <c r="C50"/>
  <c r="D50"/>
  <c r="F50"/>
  <c r="G50"/>
  <c r="H50"/>
  <c r="J50"/>
  <c r="M50"/>
  <c r="B51"/>
  <c r="C51"/>
  <c r="D51"/>
  <c r="F51"/>
  <c r="G51"/>
  <c r="H51"/>
  <c r="J51"/>
  <c r="M51"/>
  <c r="B52"/>
  <c r="C52"/>
  <c r="D52"/>
  <c r="F52"/>
  <c r="G52"/>
  <c r="H52"/>
  <c r="J52"/>
  <c r="M52"/>
  <c r="B53"/>
  <c r="C53"/>
  <c r="D53"/>
  <c r="F53"/>
  <c r="G53"/>
  <c r="H53"/>
  <c r="J53"/>
  <c r="M53"/>
  <c r="C43"/>
  <c r="D43"/>
  <c r="F43"/>
  <c r="G43"/>
  <c r="H43"/>
  <c r="J43"/>
  <c r="M43"/>
  <c r="B43"/>
  <c r="G16"/>
  <c r="G17"/>
  <c r="G18"/>
  <c r="G19"/>
  <c r="G20"/>
  <c r="G15"/>
  <c r="K16"/>
  <c r="L16"/>
  <c r="L15"/>
  <c r="K15"/>
  <c r="M16"/>
  <c r="M17"/>
  <c r="I16"/>
  <c r="I17"/>
  <c r="J16"/>
  <c r="J17"/>
  <c r="J18"/>
  <c r="J19"/>
  <c r="J20"/>
  <c r="J21"/>
  <c r="J22"/>
  <c r="J23"/>
  <c r="J24"/>
  <c r="J25"/>
  <c r="J15"/>
  <c r="M15"/>
  <c r="I15"/>
  <c r="H16"/>
  <c r="F16"/>
  <c r="F17"/>
  <c r="F18"/>
  <c r="F19"/>
  <c r="F20"/>
  <c r="F21"/>
  <c r="F22"/>
  <c r="F23"/>
  <c r="F24"/>
  <c r="F25"/>
  <c r="H15"/>
  <c r="F15"/>
  <c r="C16"/>
  <c r="C17"/>
  <c r="C15"/>
  <c r="B16"/>
  <c r="D16"/>
  <c r="E16"/>
  <c r="B17"/>
  <c r="D17"/>
  <c r="E17"/>
  <c r="B18"/>
  <c r="D18"/>
  <c r="B19"/>
  <c r="D19"/>
  <c r="B20"/>
  <c r="D20"/>
  <c r="B21"/>
  <c r="B22"/>
  <c r="B23"/>
  <c r="B24"/>
  <c r="B25"/>
  <c r="D15"/>
  <c r="E15"/>
  <c r="B15"/>
</calcChain>
</file>

<file path=xl/sharedStrings.xml><?xml version="1.0" encoding="utf-8"?>
<sst xmlns="http://schemas.openxmlformats.org/spreadsheetml/2006/main" count="58" uniqueCount="27">
  <si>
    <t>Days after injection</t>
    <phoneticPr fontId="1" type="noConversion"/>
  </si>
  <si>
    <t>Key Ecc15</t>
    <phoneticPr fontId="1" type="noConversion"/>
  </si>
  <si>
    <t>Key PBS</t>
    <phoneticPr fontId="1" type="noConversion"/>
  </si>
  <si>
    <t>MyD88 PBS</t>
    <phoneticPr fontId="1" type="noConversion"/>
  </si>
  <si>
    <t>MyD88 E.fae</t>
    <phoneticPr fontId="1" type="noConversion"/>
  </si>
  <si>
    <t>L213 PBS</t>
    <phoneticPr fontId="1" type="noConversion"/>
  </si>
  <si>
    <t>L213 Ecc15</t>
    <phoneticPr fontId="1" type="noConversion"/>
  </si>
  <si>
    <t>L213 E.fae</t>
    <phoneticPr fontId="1" type="noConversion"/>
  </si>
  <si>
    <t>121 PBS</t>
  </si>
  <si>
    <t>121 Ecc15</t>
  </si>
  <si>
    <t>121 E.fae</t>
  </si>
  <si>
    <t>66-11 PBS</t>
  </si>
  <si>
    <t>66-11 Ecc15</t>
  </si>
  <si>
    <t>66-11 E.fae</t>
  </si>
  <si>
    <t>WT(55821) PBS</t>
  </si>
  <si>
    <t>WT(55821) Ecc15</t>
  </si>
  <si>
    <t>WT(55821) E.fae</t>
  </si>
  <si>
    <t>CG6675(106) PBS</t>
  </si>
  <si>
    <t>CG6675(106) Ecc15</t>
  </si>
  <si>
    <t>CG6675(106) E.fae</t>
  </si>
  <si>
    <t>89F1 PBS</t>
  </si>
  <si>
    <t>89F1 E.fae</t>
  </si>
  <si>
    <t>WT(51324) PBS</t>
  </si>
  <si>
    <t>WT(51324) E.fae</t>
  </si>
  <si>
    <t>CG15066(66-11) PBS</t>
    <phoneticPr fontId="1" type="noConversion"/>
  </si>
  <si>
    <t>CG15066(66-11) E.fae</t>
    <phoneticPr fontId="1" type="noConversion"/>
  </si>
  <si>
    <t>CG15066(66-11) Ecc15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</si>
</sst>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3"/>
  <sheetViews>
    <sheetView tabSelected="1" topLeftCell="P37" workbookViewId="0">
      <selection activeCell="AE42" sqref="AE42:AE53"/>
    </sheetView>
  </sheetViews>
  <sheetFormatPr defaultRowHeight="13.5"/>
  <cols>
    <col min="6" max="6" width="10" customWidth="1"/>
    <col min="7" max="7" width="12.125" customWidth="1"/>
    <col min="10" max="10" width="25.875" customWidth="1"/>
    <col min="11" max="11" width="12.625" customWidth="1"/>
  </cols>
  <sheetData>
    <row r="1" spans="1:13">
      <c r="A1" t="s">
        <v>0</v>
      </c>
      <c r="B1" t="s">
        <v>2</v>
      </c>
      <c r="C1" t="s">
        <v>1</v>
      </c>
      <c r="F1" t="s">
        <v>3</v>
      </c>
      <c r="G1" t="s">
        <v>4</v>
      </c>
      <c r="J1" t="s">
        <v>3</v>
      </c>
      <c r="K1" t="s">
        <v>4</v>
      </c>
    </row>
    <row r="2" spans="1:13">
      <c r="A2">
        <v>0</v>
      </c>
      <c r="B2">
        <v>20</v>
      </c>
      <c r="C2">
        <v>23</v>
      </c>
      <c r="D2">
        <v>20</v>
      </c>
      <c r="E2">
        <v>20</v>
      </c>
      <c r="F2">
        <v>19</v>
      </c>
      <c r="G2">
        <v>18</v>
      </c>
      <c r="H2">
        <v>19</v>
      </c>
      <c r="I2">
        <v>21</v>
      </c>
      <c r="J2">
        <v>21</v>
      </c>
      <c r="K2">
        <v>20</v>
      </c>
      <c r="L2">
        <v>20</v>
      </c>
      <c r="M2">
        <v>21</v>
      </c>
    </row>
    <row r="3" spans="1:13">
      <c r="A3">
        <v>1</v>
      </c>
      <c r="B3">
        <v>19</v>
      </c>
      <c r="C3">
        <v>11</v>
      </c>
      <c r="D3">
        <v>6</v>
      </c>
      <c r="E3">
        <v>6</v>
      </c>
      <c r="F3">
        <v>19</v>
      </c>
      <c r="G3">
        <v>1</v>
      </c>
      <c r="H3">
        <v>0</v>
      </c>
      <c r="I3">
        <v>2</v>
      </c>
      <c r="J3">
        <v>21</v>
      </c>
      <c r="K3">
        <v>0</v>
      </c>
      <c r="L3">
        <v>0</v>
      </c>
      <c r="M3">
        <v>2</v>
      </c>
    </row>
    <row r="4" spans="1:13">
      <c r="A4">
        <v>2</v>
      </c>
      <c r="B4">
        <v>19</v>
      </c>
      <c r="C4">
        <v>0</v>
      </c>
      <c r="D4">
        <v>1</v>
      </c>
      <c r="E4">
        <v>0</v>
      </c>
      <c r="F4">
        <v>16</v>
      </c>
      <c r="G4">
        <v>1</v>
      </c>
      <c r="I4">
        <v>0</v>
      </c>
      <c r="J4">
        <v>21</v>
      </c>
      <c r="M4">
        <v>0</v>
      </c>
    </row>
    <row r="5" spans="1:13">
      <c r="A5">
        <v>3</v>
      </c>
      <c r="B5">
        <v>19</v>
      </c>
      <c r="D5">
        <v>1</v>
      </c>
      <c r="F5">
        <v>11</v>
      </c>
      <c r="G5">
        <v>1</v>
      </c>
      <c r="J5">
        <v>20</v>
      </c>
    </row>
    <row r="6" spans="1:13">
      <c r="A6">
        <v>4</v>
      </c>
      <c r="B6">
        <v>19</v>
      </c>
      <c r="D6">
        <v>1</v>
      </c>
      <c r="F6">
        <v>11</v>
      </c>
      <c r="G6">
        <v>1</v>
      </c>
      <c r="J6">
        <v>19</v>
      </c>
    </row>
    <row r="7" spans="1:13">
      <c r="A7">
        <v>5</v>
      </c>
      <c r="B7">
        <v>19</v>
      </c>
      <c r="D7">
        <v>0</v>
      </c>
      <c r="F7">
        <v>11</v>
      </c>
      <c r="G7">
        <v>0</v>
      </c>
      <c r="J7">
        <v>17</v>
      </c>
    </row>
    <row r="8" spans="1:13">
      <c r="A8">
        <v>6</v>
      </c>
      <c r="B8">
        <v>17</v>
      </c>
      <c r="F8">
        <v>11</v>
      </c>
      <c r="J8">
        <v>16</v>
      </c>
    </row>
    <row r="9" spans="1:13">
      <c r="A9">
        <v>7</v>
      </c>
      <c r="B9">
        <v>17</v>
      </c>
      <c r="F9">
        <v>11</v>
      </c>
      <c r="J9">
        <v>15</v>
      </c>
    </row>
    <row r="10" spans="1:13">
      <c r="A10">
        <v>8</v>
      </c>
      <c r="B10">
        <v>17</v>
      </c>
      <c r="F10">
        <v>11</v>
      </c>
      <c r="J10">
        <v>15</v>
      </c>
    </row>
    <row r="11" spans="1:13">
      <c r="A11">
        <v>9</v>
      </c>
      <c r="B11">
        <v>17</v>
      </c>
      <c r="F11">
        <v>11</v>
      </c>
      <c r="J11">
        <v>15</v>
      </c>
    </row>
    <row r="12" spans="1:13">
      <c r="A12">
        <v>10</v>
      </c>
      <c r="B12">
        <v>17</v>
      </c>
      <c r="F12">
        <v>11</v>
      </c>
      <c r="J12">
        <v>15</v>
      </c>
    </row>
    <row r="14" spans="1:13">
      <c r="A14" t="s">
        <v>0</v>
      </c>
      <c r="B14" t="s">
        <v>2</v>
      </c>
      <c r="C14" t="s">
        <v>1</v>
      </c>
      <c r="F14" t="s">
        <v>3</v>
      </c>
      <c r="G14" t="s">
        <v>4</v>
      </c>
      <c r="J14" t="s">
        <v>3</v>
      </c>
      <c r="L14" t="s">
        <v>4</v>
      </c>
    </row>
    <row r="15" spans="1:13">
      <c r="A15">
        <v>0</v>
      </c>
      <c r="B15">
        <f>B2/20*100</f>
        <v>100</v>
      </c>
      <c r="C15">
        <f>C2/23*100</f>
        <v>100</v>
      </c>
      <c r="D15">
        <f t="shared" ref="D15:E15" si="0">D2/20*100</f>
        <v>100</v>
      </c>
      <c r="E15">
        <f t="shared" si="0"/>
        <v>100</v>
      </c>
      <c r="F15">
        <f>F2/19*100</f>
        <v>100</v>
      </c>
      <c r="G15">
        <f>G2/18*100</f>
        <v>100</v>
      </c>
      <c r="H15">
        <f t="shared" ref="H15" si="1">H2/19*100</f>
        <v>100</v>
      </c>
      <c r="I15">
        <f>I2/21*100</f>
        <v>100</v>
      </c>
      <c r="J15">
        <f t="shared" ref="J15:M15" si="2">J2/21*100</f>
        <v>100</v>
      </c>
      <c r="K15">
        <f>K2/20*100</f>
        <v>100</v>
      </c>
      <c r="L15">
        <f>L2/20*100</f>
        <v>100</v>
      </c>
      <c r="M15">
        <f t="shared" si="2"/>
        <v>100</v>
      </c>
    </row>
    <row r="16" spans="1:13">
      <c r="A16">
        <v>1</v>
      </c>
      <c r="B16">
        <f t="shared" ref="B16:E16" si="3">B3/20*100</f>
        <v>95</v>
      </c>
      <c r="C16">
        <f t="shared" ref="C16:C17" si="4">C3/23*100</f>
        <v>47.826086956521742</v>
      </c>
      <c r="D16">
        <f t="shared" si="3"/>
        <v>30</v>
      </c>
      <c r="E16">
        <f t="shared" si="3"/>
        <v>30</v>
      </c>
      <c r="F16">
        <f t="shared" ref="F16:H25" si="5">F3/19*100</f>
        <v>100</v>
      </c>
      <c r="G16">
        <f t="shared" ref="G16:G20" si="6">G3/18*100</f>
        <v>5.5555555555555554</v>
      </c>
      <c r="H16">
        <f t="shared" si="5"/>
        <v>0</v>
      </c>
      <c r="I16">
        <f t="shared" ref="I16:I17" si="7">I3/21*100</f>
        <v>9.5238095238095237</v>
      </c>
      <c r="J16">
        <f t="shared" ref="J16:M16" si="8">J3/21*100</f>
        <v>100</v>
      </c>
      <c r="K16">
        <f t="shared" ref="K16:L16" si="9">K3/20*100</f>
        <v>0</v>
      </c>
      <c r="L16">
        <f t="shared" si="9"/>
        <v>0</v>
      </c>
      <c r="M16">
        <f t="shared" si="8"/>
        <v>9.5238095238095237</v>
      </c>
    </row>
    <row r="17" spans="1:31">
      <c r="A17">
        <v>2</v>
      </c>
      <c r="B17">
        <f t="shared" ref="B17:E17" si="10">B4/20*100</f>
        <v>95</v>
      </c>
      <c r="C17">
        <f t="shared" si="4"/>
        <v>0</v>
      </c>
      <c r="D17">
        <f t="shared" si="10"/>
        <v>5</v>
      </c>
      <c r="E17">
        <f t="shared" si="10"/>
        <v>0</v>
      </c>
      <c r="F17">
        <f t="shared" si="5"/>
        <v>84.210526315789465</v>
      </c>
      <c r="G17">
        <f t="shared" si="6"/>
        <v>5.5555555555555554</v>
      </c>
      <c r="I17">
        <f t="shared" si="7"/>
        <v>0</v>
      </c>
      <c r="J17">
        <f t="shared" ref="J17:M17" si="11">J4/21*100</f>
        <v>100</v>
      </c>
      <c r="M17">
        <f t="shared" si="11"/>
        <v>0</v>
      </c>
    </row>
    <row r="18" spans="1:31">
      <c r="A18">
        <v>3</v>
      </c>
      <c r="B18">
        <f t="shared" ref="B18:D18" si="12">B5/20*100</f>
        <v>95</v>
      </c>
      <c r="D18">
        <f t="shared" si="12"/>
        <v>5</v>
      </c>
      <c r="F18">
        <f t="shared" si="5"/>
        <v>57.894736842105267</v>
      </c>
      <c r="G18">
        <f t="shared" si="6"/>
        <v>5.5555555555555554</v>
      </c>
      <c r="J18">
        <f t="shared" ref="J18" si="13">J5/21*100</f>
        <v>95.238095238095227</v>
      </c>
    </row>
    <row r="19" spans="1:31">
      <c r="A19">
        <v>4</v>
      </c>
      <c r="B19">
        <f t="shared" ref="B19:D19" si="14">B6/20*100</f>
        <v>95</v>
      </c>
      <c r="D19">
        <f t="shared" si="14"/>
        <v>5</v>
      </c>
      <c r="F19">
        <f t="shared" si="5"/>
        <v>57.894736842105267</v>
      </c>
      <c r="G19">
        <f t="shared" si="6"/>
        <v>5.5555555555555554</v>
      </c>
      <c r="J19">
        <f t="shared" ref="J19" si="15">J6/21*100</f>
        <v>90.476190476190482</v>
      </c>
    </row>
    <row r="20" spans="1:31">
      <c r="A20">
        <v>5</v>
      </c>
      <c r="B20">
        <f t="shared" ref="B20:D20" si="16">B7/20*100</f>
        <v>95</v>
      </c>
      <c r="D20">
        <f t="shared" si="16"/>
        <v>0</v>
      </c>
      <c r="F20">
        <f t="shared" si="5"/>
        <v>57.894736842105267</v>
      </c>
      <c r="G20">
        <f t="shared" si="6"/>
        <v>0</v>
      </c>
      <c r="J20">
        <f t="shared" ref="J20" si="17">J7/21*100</f>
        <v>80.952380952380949</v>
      </c>
    </row>
    <row r="21" spans="1:31">
      <c r="A21">
        <v>6</v>
      </c>
      <c r="B21">
        <f t="shared" ref="B21" si="18">B8/20*100</f>
        <v>85</v>
      </c>
      <c r="F21">
        <f t="shared" si="5"/>
        <v>57.894736842105267</v>
      </c>
      <c r="J21">
        <f t="shared" ref="J21" si="19">J8/21*100</f>
        <v>76.19047619047619</v>
      </c>
    </row>
    <row r="22" spans="1:31">
      <c r="A22">
        <v>7</v>
      </c>
      <c r="B22">
        <f t="shared" ref="B22" si="20">B9/20*100</f>
        <v>85</v>
      </c>
      <c r="F22">
        <f t="shared" si="5"/>
        <v>57.894736842105267</v>
      </c>
      <c r="J22">
        <f t="shared" ref="J22" si="21">J9/21*100</f>
        <v>71.428571428571431</v>
      </c>
    </row>
    <row r="23" spans="1:31">
      <c r="A23">
        <v>8</v>
      </c>
      <c r="B23">
        <f t="shared" ref="B23" si="22">B10/20*100</f>
        <v>85</v>
      </c>
      <c r="F23">
        <f t="shared" si="5"/>
        <v>57.894736842105267</v>
      </c>
      <c r="J23">
        <f t="shared" ref="J23" si="23">J10/21*100</f>
        <v>71.428571428571431</v>
      </c>
    </row>
    <row r="24" spans="1:31">
      <c r="A24">
        <v>9</v>
      </c>
      <c r="B24">
        <f t="shared" ref="B24" si="24">B11/20*100</f>
        <v>85</v>
      </c>
      <c r="F24">
        <f t="shared" si="5"/>
        <v>57.894736842105267</v>
      </c>
      <c r="J24">
        <f t="shared" ref="J24" si="25">J11/21*100</f>
        <v>71.428571428571431</v>
      </c>
    </row>
    <row r="25" spans="1:31">
      <c r="A25">
        <v>10</v>
      </c>
      <c r="B25">
        <f t="shared" ref="B25" si="26">B12/20*100</f>
        <v>85</v>
      </c>
      <c r="F25">
        <f t="shared" si="5"/>
        <v>57.894736842105267</v>
      </c>
      <c r="J25">
        <f t="shared" ref="J25" si="27">J12/21*100</f>
        <v>71.428571428571431</v>
      </c>
    </row>
    <row r="29" spans="1:31">
      <c r="A29" t="s">
        <v>0</v>
      </c>
      <c r="B29" t="s">
        <v>5</v>
      </c>
      <c r="C29" t="s">
        <v>6</v>
      </c>
      <c r="D29" t="s">
        <v>7</v>
      </c>
      <c r="F29" t="s">
        <v>8</v>
      </c>
      <c r="G29" t="s">
        <v>9</v>
      </c>
      <c r="H29" t="s">
        <v>10</v>
      </c>
      <c r="J29" t="s">
        <v>11</v>
      </c>
      <c r="K29" t="s">
        <v>12</v>
      </c>
      <c r="L29" t="s">
        <v>13</v>
      </c>
      <c r="N29" s="1"/>
      <c r="O29" t="s">
        <v>0</v>
      </c>
      <c r="P29" t="s">
        <v>14</v>
      </c>
      <c r="Q29" t="s">
        <v>15</v>
      </c>
      <c r="R29" t="s">
        <v>16</v>
      </c>
      <c r="T29" t="s">
        <v>17</v>
      </c>
      <c r="U29" t="s">
        <v>18</v>
      </c>
      <c r="V29" t="s">
        <v>19</v>
      </c>
      <c r="X29" s="1"/>
      <c r="Y29" t="s">
        <v>0</v>
      </c>
      <c r="Z29" s="2" t="s">
        <v>22</v>
      </c>
      <c r="AA29" t="s">
        <v>23</v>
      </c>
      <c r="AD29" t="s">
        <v>20</v>
      </c>
      <c r="AE29" t="s">
        <v>21</v>
      </c>
    </row>
    <row r="30" spans="1:31">
      <c r="A30">
        <v>0</v>
      </c>
      <c r="B30">
        <v>20</v>
      </c>
      <c r="C30">
        <v>20</v>
      </c>
      <c r="D30">
        <v>20</v>
      </c>
      <c r="E30">
        <v>19</v>
      </c>
      <c r="F30">
        <v>20</v>
      </c>
      <c r="G30">
        <v>20</v>
      </c>
      <c r="H30">
        <v>20</v>
      </c>
      <c r="I30">
        <v>21</v>
      </c>
      <c r="J30">
        <v>20</v>
      </c>
      <c r="K30">
        <v>19</v>
      </c>
      <c r="L30">
        <v>19</v>
      </c>
      <c r="M30">
        <v>20</v>
      </c>
      <c r="N30" s="1"/>
      <c r="O30">
        <v>0</v>
      </c>
      <c r="P30">
        <v>20</v>
      </c>
      <c r="Q30">
        <v>19</v>
      </c>
      <c r="R30">
        <v>21</v>
      </c>
      <c r="S30">
        <v>21</v>
      </c>
      <c r="T30">
        <v>20</v>
      </c>
      <c r="U30">
        <v>20</v>
      </c>
      <c r="V30">
        <v>19</v>
      </c>
      <c r="W30">
        <v>18</v>
      </c>
      <c r="X30" s="1"/>
      <c r="Y30">
        <v>0</v>
      </c>
      <c r="Z30" s="3">
        <v>14</v>
      </c>
      <c r="AA30">
        <v>18</v>
      </c>
      <c r="AB30">
        <v>17</v>
      </c>
      <c r="AD30">
        <v>20</v>
      </c>
      <c r="AE30">
        <v>15</v>
      </c>
    </row>
    <row r="31" spans="1:31">
      <c r="A31">
        <v>1</v>
      </c>
      <c r="B31">
        <v>19</v>
      </c>
      <c r="C31">
        <v>19</v>
      </c>
      <c r="D31">
        <v>20</v>
      </c>
      <c r="E31">
        <v>18</v>
      </c>
      <c r="F31">
        <v>20</v>
      </c>
      <c r="G31">
        <v>20</v>
      </c>
      <c r="H31">
        <v>20</v>
      </c>
      <c r="I31">
        <v>20</v>
      </c>
      <c r="J31">
        <v>20</v>
      </c>
      <c r="K31">
        <v>19</v>
      </c>
      <c r="L31">
        <v>19</v>
      </c>
      <c r="M31">
        <v>19</v>
      </c>
      <c r="N31" s="1"/>
      <c r="O31">
        <v>1</v>
      </c>
      <c r="P31">
        <v>20</v>
      </c>
      <c r="Q31">
        <v>19</v>
      </c>
      <c r="R31">
        <v>20</v>
      </c>
      <c r="S31">
        <v>21</v>
      </c>
      <c r="T31">
        <v>20</v>
      </c>
      <c r="U31">
        <v>20</v>
      </c>
      <c r="V31">
        <v>19</v>
      </c>
      <c r="W31">
        <v>18</v>
      </c>
      <c r="X31" s="1"/>
      <c r="Y31">
        <v>1</v>
      </c>
      <c r="Z31" s="3">
        <v>14</v>
      </c>
      <c r="AA31">
        <v>17</v>
      </c>
      <c r="AB31">
        <v>15</v>
      </c>
      <c r="AD31">
        <v>20</v>
      </c>
      <c r="AE31">
        <v>15</v>
      </c>
    </row>
    <row r="32" spans="1:31">
      <c r="A32">
        <v>2</v>
      </c>
      <c r="B32">
        <v>19</v>
      </c>
      <c r="C32">
        <v>17</v>
      </c>
      <c r="D32">
        <v>16</v>
      </c>
      <c r="E32">
        <v>16</v>
      </c>
      <c r="F32">
        <v>20</v>
      </c>
      <c r="G32">
        <v>17</v>
      </c>
      <c r="H32">
        <v>15</v>
      </c>
      <c r="I32">
        <v>15</v>
      </c>
      <c r="J32">
        <v>19</v>
      </c>
      <c r="K32">
        <v>16</v>
      </c>
      <c r="L32">
        <v>17</v>
      </c>
      <c r="M32">
        <v>17</v>
      </c>
      <c r="N32" s="1"/>
      <c r="O32">
        <v>2</v>
      </c>
      <c r="P32">
        <v>20</v>
      </c>
      <c r="Q32">
        <v>15</v>
      </c>
      <c r="R32">
        <v>14</v>
      </c>
      <c r="S32">
        <v>15</v>
      </c>
      <c r="T32">
        <v>20</v>
      </c>
      <c r="U32">
        <v>17</v>
      </c>
      <c r="V32">
        <v>17</v>
      </c>
      <c r="W32">
        <v>17</v>
      </c>
      <c r="X32" s="1"/>
      <c r="Y32">
        <v>2</v>
      </c>
      <c r="Z32" s="3">
        <v>14</v>
      </c>
      <c r="AA32">
        <v>6</v>
      </c>
      <c r="AB32">
        <v>10</v>
      </c>
      <c r="AD32">
        <v>20</v>
      </c>
      <c r="AE32">
        <v>12</v>
      </c>
    </row>
    <row r="33" spans="1:31">
      <c r="A33">
        <v>3</v>
      </c>
      <c r="B33">
        <v>19</v>
      </c>
      <c r="C33">
        <v>17</v>
      </c>
      <c r="D33">
        <v>8</v>
      </c>
      <c r="E33">
        <v>15</v>
      </c>
      <c r="F33">
        <v>18</v>
      </c>
      <c r="G33">
        <v>17</v>
      </c>
      <c r="H33">
        <v>11</v>
      </c>
      <c r="I33">
        <v>12</v>
      </c>
      <c r="J33">
        <v>18</v>
      </c>
      <c r="K33">
        <v>16</v>
      </c>
      <c r="L33">
        <v>12</v>
      </c>
      <c r="M33">
        <v>13</v>
      </c>
      <c r="N33" s="1"/>
      <c r="O33">
        <v>3</v>
      </c>
      <c r="P33">
        <v>20</v>
      </c>
      <c r="Q33">
        <v>14</v>
      </c>
      <c r="R33">
        <v>10</v>
      </c>
      <c r="S33">
        <v>7</v>
      </c>
      <c r="T33">
        <v>20</v>
      </c>
      <c r="U33">
        <v>17</v>
      </c>
      <c r="V33">
        <v>13</v>
      </c>
      <c r="W33">
        <v>13</v>
      </c>
      <c r="X33" s="1"/>
      <c r="Y33">
        <v>3</v>
      </c>
      <c r="Z33" s="3">
        <v>13</v>
      </c>
      <c r="AA33">
        <v>2</v>
      </c>
      <c r="AB33">
        <v>5</v>
      </c>
      <c r="AD33">
        <v>20</v>
      </c>
      <c r="AE33">
        <v>8</v>
      </c>
    </row>
    <row r="34" spans="1:31">
      <c r="A34">
        <v>4</v>
      </c>
      <c r="B34">
        <v>19</v>
      </c>
      <c r="C34">
        <v>16</v>
      </c>
      <c r="D34">
        <v>6</v>
      </c>
      <c r="E34">
        <v>11</v>
      </c>
      <c r="F34">
        <v>16</v>
      </c>
      <c r="G34">
        <v>17</v>
      </c>
      <c r="H34">
        <v>11</v>
      </c>
      <c r="I34">
        <v>9</v>
      </c>
      <c r="J34">
        <v>18</v>
      </c>
      <c r="K34">
        <v>16</v>
      </c>
      <c r="L34">
        <v>10</v>
      </c>
      <c r="M34">
        <v>12</v>
      </c>
      <c r="N34" s="1"/>
      <c r="O34">
        <v>4</v>
      </c>
      <c r="P34">
        <v>20</v>
      </c>
      <c r="Q34">
        <v>14</v>
      </c>
      <c r="R34">
        <v>8</v>
      </c>
      <c r="S34">
        <v>6</v>
      </c>
      <c r="T34">
        <v>20</v>
      </c>
      <c r="U34">
        <v>17</v>
      </c>
      <c r="V34">
        <v>12</v>
      </c>
      <c r="W34">
        <v>12</v>
      </c>
      <c r="X34" s="1"/>
      <c r="Y34">
        <v>4</v>
      </c>
      <c r="Z34" s="3">
        <v>13</v>
      </c>
      <c r="AA34">
        <v>1</v>
      </c>
      <c r="AB34">
        <v>4</v>
      </c>
      <c r="AD34">
        <v>20</v>
      </c>
      <c r="AE34">
        <v>5</v>
      </c>
    </row>
    <row r="35" spans="1:31">
      <c r="A35">
        <v>5</v>
      </c>
      <c r="B35">
        <v>17</v>
      </c>
      <c r="C35">
        <v>16</v>
      </c>
      <c r="D35">
        <v>5</v>
      </c>
      <c r="E35">
        <v>11</v>
      </c>
      <c r="F35">
        <v>15</v>
      </c>
      <c r="G35">
        <v>17</v>
      </c>
      <c r="H35">
        <v>11</v>
      </c>
      <c r="I35">
        <v>8</v>
      </c>
      <c r="J35">
        <v>18</v>
      </c>
      <c r="K35">
        <v>15</v>
      </c>
      <c r="L35">
        <v>10</v>
      </c>
      <c r="M35">
        <v>9</v>
      </c>
      <c r="N35" s="1"/>
      <c r="O35">
        <v>5</v>
      </c>
      <c r="P35">
        <v>20</v>
      </c>
      <c r="Q35">
        <v>14</v>
      </c>
      <c r="R35">
        <v>7</v>
      </c>
      <c r="S35">
        <v>5</v>
      </c>
      <c r="T35">
        <v>20</v>
      </c>
      <c r="U35">
        <v>17</v>
      </c>
      <c r="V35">
        <v>12</v>
      </c>
      <c r="W35">
        <v>12</v>
      </c>
      <c r="X35" s="1"/>
      <c r="Y35">
        <v>5</v>
      </c>
      <c r="Z35" s="3">
        <v>10</v>
      </c>
      <c r="AA35">
        <v>1</v>
      </c>
      <c r="AB35">
        <v>3</v>
      </c>
      <c r="AD35">
        <v>20</v>
      </c>
      <c r="AE35">
        <v>4</v>
      </c>
    </row>
    <row r="36" spans="1:31">
      <c r="A36">
        <v>6</v>
      </c>
      <c r="B36">
        <v>17</v>
      </c>
      <c r="C36">
        <v>16</v>
      </c>
      <c r="D36">
        <v>5</v>
      </c>
      <c r="E36">
        <v>10</v>
      </c>
      <c r="F36">
        <v>15</v>
      </c>
      <c r="G36">
        <v>17</v>
      </c>
      <c r="H36">
        <v>11</v>
      </c>
      <c r="I36">
        <v>7</v>
      </c>
      <c r="J36">
        <v>18</v>
      </c>
      <c r="K36">
        <v>15</v>
      </c>
      <c r="L36">
        <v>10</v>
      </c>
      <c r="M36">
        <v>9</v>
      </c>
      <c r="N36" s="1"/>
      <c r="O36">
        <v>6</v>
      </c>
      <c r="P36">
        <v>20</v>
      </c>
      <c r="Q36">
        <v>14</v>
      </c>
      <c r="R36">
        <v>7</v>
      </c>
      <c r="S36">
        <v>4</v>
      </c>
      <c r="T36">
        <v>20</v>
      </c>
      <c r="U36">
        <v>16</v>
      </c>
      <c r="V36">
        <v>12</v>
      </c>
      <c r="W36">
        <v>12</v>
      </c>
      <c r="X36" s="1"/>
      <c r="Y36">
        <v>6</v>
      </c>
      <c r="Z36" s="3">
        <v>8</v>
      </c>
      <c r="AA36">
        <v>1</v>
      </c>
      <c r="AB36">
        <v>2</v>
      </c>
      <c r="AD36">
        <v>20</v>
      </c>
      <c r="AE36">
        <v>4</v>
      </c>
    </row>
    <row r="37" spans="1:31">
      <c r="A37">
        <v>7</v>
      </c>
      <c r="B37">
        <v>17</v>
      </c>
      <c r="C37">
        <v>16</v>
      </c>
      <c r="D37">
        <v>5</v>
      </c>
      <c r="E37">
        <v>9</v>
      </c>
      <c r="F37">
        <v>15</v>
      </c>
      <c r="G37">
        <v>17</v>
      </c>
      <c r="H37">
        <v>11</v>
      </c>
      <c r="I37">
        <v>5</v>
      </c>
      <c r="J37">
        <v>18</v>
      </c>
      <c r="K37">
        <v>15</v>
      </c>
      <c r="L37">
        <v>7</v>
      </c>
      <c r="M37">
        <v>8</v>
      </c>
      <c r="N37" s="1"/>
      <c r="O37">
        <v>7</v>
      </c>
      <c r="P37">
        <v>20</v>
      </c>
      <c r="Q37">
        <v>12</v>
      </c>
      <c r="R37">
        <v>6</v>
      </c>
      <c r="S37">
        <v>4</v>
      </c>
      <c r="T37">
        <v>19</v>
      </c>
      <c r="U37">
        <v>16</v>
      </c>
      <c r="V37">
        <v>12</v>
      </c>
      <c r="W37">
        <v>12</v>
      </c>
      <c r="X37" s="1"/>
      <c r="Y37">
        <v>7</v>
      </c>
      <c r="Z37" s="3">
        <v>7</v>
      </c>
      <c r="AA37">
        <v>1</v>
      </c>
      <c r="AB37">
        <v>2</v>
      </c>
      <c r="AD37">
        <v>20</v>
      </c>
      <c r="AE37">
        <v>4</v>
      </c>
    </row>
    <row r="38" spans="1:31">
      <c r="A38">
        <v>8</v>
      </c>
      <c r="B38">
        <v>17</v>
      </c>
      <c r="C38">
        <v>16</v>
      </c>
      <c r="D38">
        <v>4</v>
      </c>
      <c r="E38">
        <v>9</v>
      </c>
      <c r="F38">
        <v>15</v>
      </c>
      <c r="G38">
        <v>17</v>
      </c>
      <c r="H38">
        <v>11</v>
      </c>
      <c r="I38">
        <v>5</v>
      </c>
      <c r="J38">
        <v>18</v>
      </c>
      <c r="K38">
        <v>15</v>
      </c>
      <c r="L38">
        <v>7</v>
      </c>
      <c r="M38">
        <v>8</v>
      </c>
      <c r="N38" s="1"/>
      <c r="O38">
        <v>8</v>
      </c>
      <c r="P38">
        <v>20</v>
      </c>
      <c r="Q38">
        <v>10</v>
      </c>
      <c r="R38">
        <v>6</v>
      </c>
      <c r="S38">
        <v>4</v>
      </c>
      <c r="T38">
        <v>19</v>
      </c>
      <c r="U38">
        <v>16</v>
      </c>
      <c r="V38">
        <v>11</v>
      </c>
      <c r="W38">
        <v>12</v>
      </c>
      <c r="X38" s="1"/>
      <c r="Y38">
        <v>8</v>
      </c>
      <c r="Z38" s="3">
        <v>7</v>
      </c>
      <c r="AA38">
        <v>1</v>
      </c>
      <c r="AB38">
        <v>1</v>
      </c>
      <c r="AD38">
        <v>20</v>
      </c>
      <c r="AE38">
        <v>4</v>
      </c>
    </row>
    <row r="39" spans="1:31">
      <c r="A39">
        <v>9</v>
      </c>
      <c r="B39">
        <v>17</v>
      </c>
      <c r="C39">
        <v>16</v>
      </c>
      <c r="D39">
        <v>3</v>
      </c>
      <c r="E39">
        <v>8</v>
      </c>
      <c r="F39">
        <v>15</v>
      </c>
      <c r="G39">
        <v>17</v>
      </c>
      <c r="H39">
        <v>11</v>
      </c>
      <c r="I39">
        <v>5</v>
      </c>
      <c r="J39">
        <v>18</v>
      </c>
      <c r="K39">
        <v>15</v>
      </c>
      <c r="L39">
        <v>7</v>
      </c>
      <c r="M39">
        <v>8</v>
      </c>
      <c r="N39" s="1"/>
      <c r="O39">
        <v>9</v>
      </c>
      <c r="P39">
        <v>20</v>
      </c>
      <c r="Q39">
        <v>9</v>
      </c>
      <c r="R39">
        <v>6</v>
      </c>
      <c r="S39">
        <v>3</v>
      </c>
      <c r="T39">
        <v>19</v>
      </c>
      <c r="U39">
        <v>16</v>
      </c>
      <c r="V39">
        <v>11</v>
      </c>
      <c r="W39">
        <v>12</v>
      </c>
      <c r="X39" s="1"/>
      <c r="Y39">
        <v>9</v>
      </c>
      <c r="Z39" s="3">
        <v>6</v>
      </c>
      <c r="AA39">
        <v>1</v>
      </c>
      <c r="AB39">
        <v>1</v>
      </c>
      <c r="AD39">
        <v>20</v>
      </c>
      <c r="AE39">
        <v>4</v>
      </c>
    </row>
    <row r="40" spans="1:31">
      <c r="A40">
        <v>10</v>
      </c>
      <c r="B40">
        <v>16</v>
      </c>
      <c r="C40">
        <v>16</v>
      </c>
      <c r="D40">
        <v>3</v>
      </c>
      <c r="E40">
        <v>7</v>
      </c>
      <c r="F40">
        <v>15</v>
      </c>
      <c r="G40">
        <v>17</v>
      </c>
      <c r="H40">
        <v>11</v>
      </c>
      <c r="I40">
        <v>4</v>
      </c>
      <c r="J40">
        <v>18</v>
      </c>
      <c r="K40">
        <v>15</v>
      </c>
      <c r="L40">
        <v>7</v>
      </c>
      <c r="M40">
        <v>8</v>
      </c>
      <c r="N40" s="1"/>
      <c r="O40">
        <v>10</v>
      </c>
      <c r="P40">
        <v>20</v>
      </c>
      <c r="Q40">
        <v>8</v>
      </c>
      <c r="R40">
        <v>6</v>
      </c>
      <c r="S40">
        <v>3</v>
      </c>
      <c r="T40">
        <v>19</v>
      </c>
      <c r="U40">
        <v>15</v>
      </c>
      <c r="V40">
        <v>9</v>
      </c>
      <c r="W40">
        <v>12</v>
      </c>
      <c r="X40" s="1"/>
      <c r="Y40">
        <v>10</v>
      </c>
      <c r="Z40" s="3">
        <v>5</v>
      </c>
      <c r="AA40">
        <v>1</v>
      </c>
      <c r="AB40">
        <v>1</v>
      </c>
      <c r="AD40">
        <v>20</v>
      </c>
      <c r="AE40">
        <v>4</v>
      </c>
    </row>
    <row r="42" spans="1:31">
      <c r="A42" t="s">
        <v>0</v>
      </c>
      <c r="B42" t="s">
        <v>5</v>
      </c>
      <c r="C42" t="s">
        <v>6</v>
      </c>
      <c r="D42" t="s">
        <v>7</v>
      </c>
      <c r="F42" t="s">
        <v>8</v>
      </c>
      <c r="G42" t="s">
        <v>9</v>
      </c>
      <c r="H42" t="s">
        <v>10</v>
      </c>
      <c r="J42" t="s">
        <v>24</v>
      </c>
      <c r="K42" t="s">
        <v>26</v>
      </c>
      <c r="L42" t="s">
        <v>25</v>
      </c>
      <c r="N42" s="1"/>
      <c r="O42" t="s">
        <v>0</v>
      </c>
      <c r="P42" t="s">
        <v>14</v>
      </c>
      <c r="Q42" t="s">
        <v>15</v>
      </c>
      <c r="R42" t="s">
        <v>16</v>
      </c>
      <c r="T42" t="s">
        <v>17</v>
      </c>
      <c r="U42" t="s">
        <v>18</v>
      </c>
      <c r="V42" t="s">
        <v>19</v>
      </c>
      <c r="X42" s="1"/>
      <c r="Y42" t="s">
        <v>0</v>
      </c>
      <c r="Z42" s="2" t="s">
        <v>22</v>
      </c>
      <c r="AA42" t="s">
        <v>23</v>
      </c>
      <c r="AD42" t="s">
        <v>20</v>
      </c>
      <c r="AE42" t="s">
        <v>21</v>
      </c>
    </row>
    <row r="43" spans="1:31">
      <c r="A43">
        <v>0</v>
      </c>
      <c r="B43">
        <f>B30/20*100</f>
        <v>100</v>
      </c>
      <c r="C43">
        <f t="shared" ref="C43:M43" si="28">C30/20*100</f>
        <v>100</v>
      </c>
      <c r="D43">
        <f t="shared" si="28"/>
        <v>100</v>
      </c>
      <c r="E43">
        <f>E30/19*100</f>
        <v>100</v>
      </c>
      <c r="F43">
        <f t="shared" si="28"/>
        <v>100</v>
      </c>
      <c r="G43">
        <f t="shared" si="28"/>
        <v>100</v>
      </c>
      <c r="H43">
        <f t="shared" si="28"/>
        <v>100</v>
      </c>
      <c r="I43">
        <f>I30/21*100</f>
        <v>100</v>
      </c>
      <c r="J43">
        <f t="shared" si="28"/>
        <v>100</v>
      </c>
      <c r="K43">
        <f>K30/19*100</f>
        <v>100</v>
      </c>
      <c r="L43">
        <f>L30/19*100</f>
        <v>100</v>
      </c>
      <c r="M43">
        <f t="shared" si="28"/>
        <v>100</v>
      </c>
      <c r="P43">
        <f>P30/20*100</f>
        <v>100</v>
      </c>
      <c r="Q43">
        <f>Q30/19*100</f>
        <v>100</v>
      </c>
      <c r="R43">
        <f>R30/21*100</f>
        <v>100</v>
      </c>
      <c r="S43">
        <f>S30/21*100</f>
        <v>100</v>
      </c>
      <c r="T43">
        <f t="shared" ref="T43:U43" si="29">T30/20*100</f>
        <v>100</v>
      </c>
      <c r="U43">
        <f t="shared" si="29"/>
        <v>100</v>
      </c>
      <c r="V43">
        <f>V30/19*100</f>
        <v>100</v>
      </c>
      <c r="W43">
        <f>W30/18*100</f>
        <v>100</v>
      </c>
      <c r="Z43">
        <f>Z30/14*100</f>
        <v>100</v>
      </c>
      <c r="AA43">
        <f>AA30/18*100</f>
        <v>100</v>
      </c>
      <c r="AB43">
        <f>AB30/17*100</f>
        <v>100</v>
      </c>
      <c r="AD43">
        <f>AD30/20*100</f>
        <v>100</v>
      </c>
      <c r="AE43">
        <f>AE30/15*100</f>
        <v>100</v>
      </c>
    </row>
    <row r="44" spans="1:31">
      <c r="A44">
        <v>1</v>
      </c>
      <c r="B44">
        <f t="shared" ref="B44:M44" si="30">B31/20*100</f>
        <v>95</v>
      </c>
      <c r="C44">
        <f t="shared" si="30"/>
        <v>95</v>
      </c>
      <c r="D44">
        <f t="shared" si="30"/>
        <v>100</v>
      </c>
      <c r="E44">
        <f t="shared" ref="E44:E53" si="31">E31/19*100</f>
        <v>94.73684210526315</v>
      </c>
      <c r="F44">
        <f t="shared" si="30"/>
        <v>100</v>
      </c>
      <c r="G44">
        <f t="shared" si="30"/>
        <v>100</v>
      </c>
      <c r="H44">
        <f t="shared" si="30"/>
        <v>100</v>
      </c>
      <c r="I44">
        <f t="shared" ref="I44:I53" si="32">I31/21*100</f>
        <v>95.238095238095227</v>
      </c>
      <c r="J44">
        <f t="shared" si="30"/>
        <v>100</v>
      </c>
      <c r="K44">
        <f t="shared" ref="K44:L44" si="33">K31/19*100</f>
        <v>100</v>
      </c>
      <c r="L44">
        <f t="shared" si="33"/>
        <v>100</v>
      </c>
      <c r="M44">
        <f t="shared" si="30"/>
        <v>95</v>
      </c>
      <c r="P44">
        <f t="shared" ref="P44:U44" si="34">P31/20*100</f>
        <v>100</v>
      </c>
      <c r="Q44">
        <f t="shared" ref="Q44:Q53" si="35">Q31/19*100</f>
        <v>100</v>
      </c>
      <c r="R44">
        <f t="shared" ref="R44:S44" si="36">R31/21*100</f>
        <v>95.238095238095227</v>
      </c>
      <c r="S44">
        <f t="shared" si="36"/>
        <v>100</v>
      </c>
      <c r="T44">
        <f t="shared" si="34"/>
        <v>100</v>
      </c>
      <c r="U44">
        <f t="shared" si="34"/>
        <v>100</v>
      </c>
      <c r="V44">
        <f t="shared" ref="V44:V53" si="37">V31/19*100</f>
        <v>100</v>
      </c>
      <c r="W44">
        <f t="shared" ref="W44:W53" si="38">W31/18*100</f>
        <v>100</v>
      </c>
      <c r="Z44">
        <f t="shared" ref="Z44:Z53" si="39">Z31/14*100</f>
        <v>100</v>
      </c>
      <c r="AA44">
        <f t="shared" ref="AA44:AA53" si="40">AA31/18*100</f>
        <v>94.444444444444443</v>
      </c>
      <c r="AB44">
        <f t="shared" ref="AB44:AB53" si="41">AB31/17*100</f>
        <v>88.235294117647058</v>
      </c>
      <c r="AD44">
        <f t="shared" ref="AD44:AD53" si="42">AD31/20*100</f>
        <v>100</v>
      </c>
      <c r="AE44">
        <f t="shared" ref="AE44:AE53" si="43">AE31/15*100</f>
        <v>100</v>
      </c>
    </row>
    <row r="45" spans="1:31">
      <c r="A45">
        <v>2</v>
      </c>
      <c r="B45">
        <f t="shared" ref="B45:M45" si="44">B32/20*100</f>
        <v>95</v>
      </c>
      <c r="C45">
        <f t="shared" si="44"/>
        <v>85</v>
      </c>
      <c r="D45">
        <f t="shared" si="44"/>
        <v>80</v>
      </c>
      <c r="E45">
        <f t="shared" si="31"/>
        <v>84.210526315789465</v>
      </c>
      <c r="F45">
        <f t="shared" si="44"/>
        <v>100</v>
      </c>
      <c r="G45">
        <f t="shared" si="44"/>
        <v>85</v>
      </c>
      <c r="H45">
        <f t="shared" si="44"/>
        <v>75</v>
      </c>
      <c r="I45">
        <f t="shared" si="32"/>
        <v>71.428571428571431</v>
      </c>
      <c r="J45">
        <f t="shared" si="44"/>
        <v>95</v>
      </c>
      <c r="K45">
        <f t="shared" ref="K45:L45" si="45">K32/19*100</f>
        <v>84.210526315789465</v>
      </c>
      <c r="L45">
        <f t="shared" si="45"/>
        <v>89.473684210526315</v>
      </c>
      <c r="M45">
        <f t="shared" si="44"/>
        <v>85</v>
      </c>
      <c r="P45">
        <f t="shared" ref="P45:U45" si="46">P32/20*100</f>
        <v>100</v>
      </c>
      <c r="Q45">
        <f t="shared" si="35"/>
        <v>78.94736842105263</v>
      </c>
      <c r="R45">
        <f t="shared" ref="R45:S45" si="47">R32/21*100</f>
        <v>66.666666666666657</v>
      </c>
      <c r="S45">
        <f t="shared" si="47"/>
        <v>71.428571428571431</v>
      </c>
      <c r="T45">
        <f t="shared" si="46"/>
        <v>100</v>
      </c>
      <c r="U45">
        <f t="shared" si="46"/>
        <v>85</v>
      </c>
      <c r="V45">
        <f t="shared" si="37"/>
        <v>89.473684210526315</v>
      </c>
      <c r="W45">
        <f t="shared" si="38"/>
        <v>94.444444444444443</v>
      </c>
      <c r="Z45">
        <f t="shared" si="39"/>
        <v>100</v>
      </c>
      <c r="AA45">
        <f t="shared" si="40"/>
        <v>33.333333333333329</v>
      </c>
      <c r="AB45">
        <f t="shared" si="41"/>
        <v>58.82352941176471</v>
      </c>
      <c r="AD45">
        <f t="shared" si="42"/>
        <v>100</v>
      </c>
      <c r="AE45">
        <f t="shared" si="43"/>
        <v>80</v>
      </c>
    </row>
    <row r="46" spans="1:31">
      <c r="A46">
        <v>3</v>
      </c>
      <c r="B46">
        <f t="shared" ref="B46:M46" si="48">B33/20*100</f>
        <v>95</v>
      </c>
      <c r="C46">
        <f t="shared" si="48"/>
        <v>85</v>
      </c>
      <c r="D46">
        <f t="shared" si="48"/>
        <v>40</v>
      </c>
      <c r="E46">
        <f t="shared" si="31"/>
        <v>78.94736842105263</v>
      </c>
      <c r="F46">
        <f t="shared" si="48"/>
        <v>90</v>
      </c>
      <c r="G46">
        <f t="shared" si="48"/>
        <v>85</v>
      </c>
      <c r="H46">
        <f t="shared" si="48"/>
        <v>55.000000000000007</v>
      </c>
      <c r="I46">
        <f t="shared" si="32"/>
        <v>57.142857142857139</v>
      </c>
      <c r="J46">
        <f t="shared" si="48"/>
        <v>90</v>
      </c>
      <c r="K46">
        <f t="shared" ref="K46:L46" si="49">K33/19*100</f>
        <v>84.210526315789465</v>
      </c>
      <c r="L46">
        <f t="shared" si="49"/>
        <v>63.157894736842103</v>
      </c>
      <c r="M46">
        <f t="shared" si="48"/>
        <v>65</v>
      </c>
      <c r="P46">
        <f t="shared" ref="P46:U46" si="50">P33/20*100</f>
        <v>100</v>
      </c>
      <c r="Q46">
        <f t="shared" si="35"/>
        <v>73.68421052631578</v>
      </c>
      <c r="R46">
        <f t="shared" ref="R46:S46" si="51">R33/21*100</f>
        <v>47.619047619047613</v>
      </c>
      <c r="S46">
        <f t="shared" si="51"/>
        <v>33.333333333333329</v>
      </c>
      <c r="T46">
        <f t="shared" si="50"/>
        <v>100</v>
      </c>
      <c r="U46">
        <f t="shared" si="50"/>
        <v>85</v>
      </c>
      <c r="V46">
        <f t="shared" si="37"/>
        <v>68.421052631578945</v>
      </c>
      <c r="W46">
        <f t="shared" si="38"/>
        <v>72.222222222222214</v>
      </c>
      <c r="Z46">
        <f t="shared" si="39"/>
        <v>92.857142857142861</v>
      </c>
      <c r="AA46">
        <f t="shared" si="40"/>
        <v>11.111111111111111</v>
      </c>
      <c r="AB46">
        <f t="shared" si="41"/>
        <v>29.411764705882355</v>
      </c>
      <c r="AD46">
        <f t="shared" si="42"/>
        <v>100</v>
      </c>
      <c r="AE46">
        <f t="shared" si="43"/>
        <v>53.333333333333336</v>
      </c>
    </row>
    <row r="47" spans="1:31">
      <c r="A47">
        <v>4</v>
      </c>
      <c r="B47">
        <f t="shared" ref="B47:M47" si="52">B34/20*100</f>
        <v>95</v>
      </c>
      <c r="C47">
        <f t="shared" si="52"/>
        <v>80</v>
      </c>
      <c r="D47">
        <f t="shared" si="52"/>
        <v>30</v>
      </c>
      <c r="E47">
        <f t="shared" si="31"/>
        <v>57.894736842105267</v>
      </c>
      <c r="F47">
        <f t="shared" si="52"/>
        <v>80</v>
      </c>
      <c r="G47">
        <f t="shared" si="52"/>
        <v>85</v>
      </c>
      <c r="H47">
        <f t="shared" si="52"/>
        <v>55.000000000000007</v>
      </c>
      <c r="I47">
        <f t="shared" si="32"/>
        <v>42.857142857142854</v>
      </c>
      <c r="J47">
        <f t="shared" si="52"/>
        <v>90</v>
      </c>
      <c r="K47">
        <f t="shared" ref="K47:L47" si="53">K34/19*100</f>
        <v>84.210526315789465</v>
      </c>
      <c r="L47">
        <f t="shared" si="53"/>
        <v>52.631578947368418</v>
      </c>
      <c r="M47">
        <f t="shared" si="52"/>
        <v>60</v>
      </c>
      <c r="P47">
        <f t="shared" ref="P47:U47" si="54">P34/20*100</f>
        <v>100</v>
      </c>
      <c r="Q47">
        <f t="shared" si="35"/>
        <v>73.68421052631578</v>
      </c>
      <c r="R47">
        <f t="shared" ref="R47:S47" si="55">R34/21*100</f>
        <v>38.095238095238095</v>
      </c>
      <c r="S47">
        <f t="shared" si="55"/>
        <v>28.571428571428569</v>
      </c>
      <c r="T47">
        <f t="shared" si="54"/>
        <v>100</v>
      </c>
      <c r="U47">
        <f t="shared" si="54"/>
        <v>85</v>
      </c>
      <c r="V47">
        <f t="shared" si="37"/>
        <v>63.157894736842103</v>
      </c>
      <c r="W47">
        <f t="shared" si="38"/>
        <v>66.666666666666657</v>
      </c>
      <c r="Z47">
        <f t="shared" si="39"/>
        <v>92.857142857142861</v>
      </c>
      <c r="AA47">
        <f t="shared" si="40"/>
        <v>5.5555555555555554</v>
      </c>
      <c r="AB47">
        <f t="shared" si="41"/>
        <v>23.52941176470588</v>
      </c>
      <c r="AD47">
        <f t="shared" si="42"/>
        <v>100</v>
      </c>
      <c r="AE47">
        <f t="shared" si="43"/>
        <v>33.333333333333329</v>
      </c>
    </row>
    <row r="48" spans="1:31">
      <c r="A48">
        <v>5</v>
      </c>
      <c r="B48">
        <f t="shared" ref="B48:M48" si="56">B35/20*100</f>
        <v>85</v>
      </c>
      <c r="C48">
        <f t="shared" si="56"/>
        <v>80</v>
      </c>
      <c r="D48">
        <f t="shared" si="56"/>
        <v>25</v>
      </c>
      <c r="E48">
        <f t="shared" si="31"/>
        <v>57.894736842105267</v>
      </c>
      <c r="F48">
        <f t="shared" si="56"/>
        <v>75</v>
      </c>
      <c r="G48">
        <f t="shared" si="56"/>
        <v>85</v>
      </c>
      <c r="H48">
        <f t="shared" si="56"/>
        <v>55.000000000000007</v>
      </c>
      <c r="I48">
        <f t="shared" si="32"/>
        <v>38.095238095238095</v>
      </c>
      <c r="J48">
        <f t="shared" si="56"/>
        <v>90</v>
      </c>
      <c r="K48">
        <f t="shared" ref="K48:L48" si="57">K35/19*100</f>
        <v>78.94736842105263</v>
      </c>
      <c r="L48">
        <f t="shared" si="57"/>
        <v>52.631578947368418</v>
      </c>
      <c r="M48">
        <f t="shared" si="56"/>
        <v>45</v>
      </c>
      <c r="P48">
        <f t="shared" ref="P48:U48" si="58">P35/20*100</f>
        <v>100</v>
      </c>
      <c r="Q48">
        <f t="shared" si="35"/>
        <v>73.68421052631578</v>
      </c>
      <c r="R48">
        <f t="shared" ref="R48:S48" si="59">R35/21*100</f>
        <v>33.333333333333329</v>
      </c>
      <c r="S48">
        <f t="shared" si="59"/>
        <v>23.809523809523807</v>
      </c>
      <c r="T48">
        <f t="shared" si="58"/>
        <v>100</v>
      </c>
      <c r="U48">
        <f t="shared" si="58"/>
        <v>85</v>
      </c>
      <c r="V48">
        <f t="shared" si="37"/>
        <v>63.157894736842103</v>
      </c>
      <c r="W48">
        <f t="shared" si="38"/>
        <v>66.666666666666657</v>
      </c>
      <c r="Z48">
        <f t="shared" si="39"/>
        <v>71.428571428571431</v>
      </c>
      <c r="AA48">
        <f t="shared" si="40"/>
        <v>5.5555555555555554</v>
      </c>
      <c r="AB48">
        <f t="shared" si="41"/>
        <v>17.647058823529413</v>
      </c>
      <c r="AD48">
        <f t="shared" si="42"/>
        <v>100</v>
      </c>
      <c r="AE48">
        <f t="shared" si="43"/>
        <v>26.666666666666668</v>
      </c>
    </row>
    <row r="49" spans="1:31">
      <c r="A49">
        <v>6</v>
      </c>
      <c r="B49">
        <f t="shared" ref="B49:M49" si="60">B36/20*100</f>
        <v>85</v>
      </c>
      <c r="C49">
        <f t="shared" si="60"/>
        <v>80</v>
      </c>
      <c r="D49">
        <f t="shared" si="60"/>
        <v>25</v>
      </c>
      <c r="E49">
        <f t="shared" si="31"/>
        <v>52.631578947368418</v>
      </c>
      <c r="F49">
        <f t="shared" si="60"/>
        <v>75</v>
      </c>
      <c r="G49">
        <f t="shared" si="60"/>
        <v>85</v>
      </c>
      <c r="H49">
        <f t="shared" si="60"/>
        <v>55.000000000000007</v>
      </c>
      <c r="I49">
        <f t="shared" si="32"/>
        <v>33.333333333333329</v>
      </c>
      <c r="J49">
        <f t="shared" si="60"/>
        <v>90</v>
      </c>
      <c r="K49">
        <f t="shared" ref="K49:L49" si="61">K36/19*100</f>
        <v>78.94736842105263</v>
      </c>
      <c r="L49">
        <f t="shared" si="61"/>
        <v>52.631578947368418</v>
      </c>
      <c r="M49">
        <f t="shared" si="60"/>
        <v>45</v>
      </c>
      <c r="P49">
        <f t="shared" ref="P49:U49" si="62">P36/20*100</f>
        <v>100</v>
      </c>
      <c r="Q49">
        <f t="shared" si="35"/>
        <v>73.68421052631578</v>
      </c>
      <c r="R49">
        <f t="shared" ref="R49:S49" si="63">R36/21*100</f>
        <v>33.333333333333329</v>
      </c>
      <c r="S49">
        <f t="shared" si="63"/>
        <v>19.047619047619047</v>
      </c>
      <c r="T49">
        <f t="shared" si="62"/>
        <v>100</v>
      </c>
      <c r="U49">
        <f t="shared" si="62"/>
        <v>80</v>
      </c>
      <c r="V49">
        <f t="shared" si="37"/>
        <v>63.157894736842103</v>
      </c>
      <c r="W49">
        <f t="shared" si="38"/>
        <v>66.666666666666657</v>
      </c>
      <c r="Z49">
        <f t="shared" si="39"/>
        <v>57.142857142857139</v>
      </c>
      <c r="AA49">
        <f t="shared" si="40"/>
        <v>5.5555555555555554</v>
      </c>
      <c r="AB49">
        <f t="shared" si="41"/>
        <v>11.76470588235294</v>
      </c>
      <c r="AD49">
        <f t="shared" si="42"/>
        <v>100</v>
      </c>
      <c r="AE49">
        <f t="shared" si="43"/>
        <v>26.666666666666668</v>
      </c>
    </row>
    <row r="50" spans="1:31">
      <c r="A50">
        <v>7</v>
      </c>
      <c r="B50">
        <f t="shared" ref="B50:M50" si="64">B37/20*100</f>
        <v>85</v>
      </c>
      <c r="C50">
        <f t="shared" si="64"/>
        <v>80</v>
      </c>
      <c r="D50">
        <f t="shared" si="64"/>
        <v>25</v>
      </c>
      <c r="E50">
        <f t="shared" si="31"/>
        <v>47.368421052631575</v>
      </c>
      <c r="F50">
        <f t="shared" si="64"/>
        <v>75</v>
      </c>
      <c r="G50">
        <f t="shared" si="64"/>
        <v>85</v>
      </c>
      <c r="H50">
        <f t="shared" si="64"/>
        <v>55.000000000000007</v>
      </c>
      <c r="I50">
        <f t="shared" si="32"/>
        <v>23.809523809523807</v>
      </c>
      <c r="J50">
        <f t="shared" si="64"/>
        <v>90</v>
      </c>
      <c r="K50">
        <f t="shared" ref="K50:L50" si="65">K37/19*100</f>
        <v>78.94736842105263</v>
      </c>
      <c r="L50">
        <f t="shared" si="65"/>
        <v>36.84210526315789</v>
      </c>
      <c r="M50">
        <f t="shared" si="64"/>
        <v>40</v>
      </c>
      <c r="P50">
        <f t="shared" ref="P50:U50" si="66">P37/20*100</f>
        <v>100</v>
      </c>
      <c r="Q50">
        <f t="shared" si="35"/>
        <v>63.157894736842103</v>
      </c>
      <c r="R50">
        <f t="shared" ref="R50:S50" si="67">R37/21*100</f>
        <v>28.571428571428569</v>
      </c>
      <c r="S50">
        <f t="shared" si="67"/>
        <v>19.047619047619047</v>
      </c>
      <c r="T50">
        <f t="shared" si="66"/>
        <v>95</v>
      </c>
      <c r="U50">
        <f t="shared" si="66"/>
        <v>80</v>
      </c>
      <c r="V50">
        <f t="shared" si="37"/>
        <v>63.157894736842103</v>
      </c>
      <c r="W50">
        <f t="shared" si="38"/>
        <v>66.666666666666657</v>
      </c>
      <c r="Z50">
        <f t="shared" si="39"/>
        <v>50</v>
      </c>
      <c r="AA50">
        <f t="shared" si="40"/>
        <v>5.5555555555555554</v>
      </c>
      <c r="AB50">
        <f t="shared" si="41"/>
        <v>11.76470588235294</v>
      </c>
      <c r="AD50">
        <f t="shared" si="42"/>
        <v>100</v>
      </c>
      <c r="AE50">
        <f t="shared" si="43"/>
        <v>26.666666666666668</v>
      </c>
    </row>
    <row r="51" spans="1:31">
      <c r="A51">
        <v>8</v>
      </c>
      <c r="B51">
        <f t="shared" ref="B51:M51" si="68">B38/20*100</f>
        <v>85</v>
      </c>
      <c r="C51">
        <f t="shared" si="68"/>
        <v>80</v>
      </c>
      <c r="D51">
        <f t="shared" si="68"/>
        <v>20</v>
      </c>
      <c r="E51">
        <f t="shared" si="31"/>
        <v>47.368421052631575</v>
      </c>
      <c r="F51">
        <f t="shared" si="68"/>
        <v>75</v>
      </c>
      <c r="G51">
        <f t="shared" si="68"/>
        <v>85</v>
      </c>
      <c r="H51">
        <f t="shared" si="68"/>
        <v>55.000000000000007</v>
      </c>
      <c r="I51">
        <f t="shared" si="32"/>
        <v>23.809523809523807</v>
      </c>
      <c r="J51">
        <f t="shared" si="68"/>
        <v>90</v>
      </c>
      <c r="K51">
        <f t="shared" ref="K51:L51" si="69">K38/19*100</f>
        <v>78.94736842105263</v>
      </c>
      <c r="L51">
        <f t="shared" si="69"/>
        <v>36.84210526315789</v>
      </c>
      <c r="M51">
        <f t="shared" si="68"/>
        <v>40</v>
      </c>
      <c r="P51">
        <f t="shared" ref="P51:U51" si="70">P38/20*100</f>
        <v>100</v>
      </c>
      <c r="Q51">
        <f t="shared" si="35"/>
        <v>52.631578947368418</v>
      </c>
      <c r="R51">
        <f t="shared" ref="R51:S51" si="71">R38/21*100</f>
        <v>28.571428571428569</v>
      </c>
      <c r="S51">
        <f t="shared" si="71"/>
        <v>19.047619047619047</v>
      </c>
      <c r="T51">
        <f t="shared" si="70"/>
        <v>95</v>
      </c>
      <c r="U51">
        <f t="shared" si="70"/>
        <v>80</v>
      </c>
      <c r="V51">
        <f t="shared" si="37"/>
        <v>57.894736842105267</v>
      </c>
      <c r="W51">
        <f t="shared" si="38"/>
        <v>66.666666666666657</v>
      </c>
      <c r="Z51">
        <f t="shared" si="39"/>
        <v>50</v>
      </c>
      <c r="AA51">
        <f t="shared" si="40"/>
        <v>5.5555555555555554</v>
      </c>
      <c r="AB51">
        <f t="shared" si="41"/>
        <v>5.8823529411764701</v>
      </c>
      <c r="AD51">
        <f t="shared" si="42"/>
        <v>100</v>
      </c>
      <c r="AE51">
        <f t="shared" si="43"/>
        <v>26.666666666666668</v>
      </c>
    </row>
    <row r="52" spans="1:31">
      <c r="A52">
        <v>9</v>
      </c>
      <c r="B52">
        <f t="shared" ref="B52:M52" si="72">B39/20*100</f>
        <v>85</v>
      </c>
      <c r="C52">
        <f t="shared" si="72"/>
        <v>80</v>
      </c>
      <c r="D52">
        <f t="shared" si="72"/>
        <v>15</v>
      </c>
      <c r="E52">
        <f t="shared" si="31"/>
        <v>42.105263157894733</v>
      </c>
      <c r="F52">
        <f t="shared" si="72"/>
        <v>75</v>
      </c>
      <c r="G52">
        <f t="shared" si="72"/>
        <v>85</v>
      </c>
      <c r="H52">
        <f t="shared" si="72"/>
        <v>55.000000000000007</v>
      </c>
      <c r="I52">
        <f t="shared" si="32"/>
        <v>23.809523809523807</v>
      </c>
      <c r="J52">
        <f t="shared" si="72"/>
        <v>90</v>
      </c>
      <c r="K52">
        <f t="shared" ref="K52:L52" si="73">K39/19*100</f>
        <v>78.94736842105263</v>
      </c>
      <c r="L52">
        <f t="shared" si="73"/>
        <v>36.84210526315789</v>
      </c>
      <c r="M52">
        <f t="shared" si="72"/>
        <v>40</v>
      </c>
      <c r="P52">
        <f t="shared" ref="P52:U52" si="74">P39/20*100</f>
        <v>100</v>
      </c>
      <c r="Q52">
        <f t="shared" si="35"/>
        <v>47.368421052631575</v>
      </c>
      <c r="R52">
        <f t="shared" ref="R52:S52" si="75">R39/21*100</f>
        <v>28.571428571428569</v>
      </c>
      <c r="S52">
        <f t="shared" si="75"/>
        <v>14.285714285714285</v>
      </c>
      <c r="T52">
        <f t="shared" si="74"/>
        <v>95</v>
      </c>
      <c r="U52">
        <f t="shared" si="74"/>
        <v>80</v>
      </c>
      <c r="V52">
        <f t="shared" si="37"/>
        <v>57.894736842105267</v>
      </c>
      <c r="W52">
        <f t="shared" si="38"/>
        <v>66.666666666666657</v>
      </c>
      <c r="Z52">
        <f t="shared" si="39"/>
        <v>42.857142857142854</v>
      </c>
      <c r="AA52">
        <f t="shared" si="40"/>
        <v>5.5555555555555554</v>
      </c>
      <c r="AB52">
        <f t="shared" si="41"/>
        <v>5.8823529411764701</v>
      </c>
      <c r="AD52">
        <f t="shared" si="42"/>
        <v>100</v>
      </c>
      <c r="AE52">
        <f t="shared" si="43"/>
        <v>26.666666666666668</v>
      </c>
    </row>
    <row r="53" spans="1:31">
      <c r="A53">
        <v>10</v>
      </c>
      <c r="B53">
        <f t="shared" ref="B53:M53" si="76">B40/20*100</f>
        <v>80</v>
      </c>
      <c r="C53">
        <f t="shared" si="76"/>
        <v>80</v>
      </c>
      <c r="D53">
        <f t="shared" si="76"/>
        <v>15</v>
      </c>
      <c r="E53">
        <f t="shared" si="31"/>
        <v>36.84210526315789</v>
      </c>
      <c r="F53">
        <f t="shared" si="76"/>
        <v>75</v>
      </c>
      <c r="G53">
        <f t="shared" si="76"/>
        <v>85</v>
      </c>
      <c r="H53">
        <f t="shared" si="76"/>
        <v>55.000000000000007</v>
      </c>
      <c r="I53">
        <f t="shared" si="32"/>
        <v>19.047619047619047</v>
      </c>
      <c r="J53">
        <f t="shared" si="76"/>
        <v>90</v>
      </c>
      <c r="K53">
        <f t="shared" ref="K53:L53" si="77">K40/19*100</f>
        <v>78.94736842105263</v>
      </c>
      <c r="L53">
        <f t="shared" si="77"/>
        <v>36.84210526315789</v>
      </c>
      <c r="M53">
        <f t="shared" si="76"/>
        <v>40</v>
      </c>
      <c r="P53">
        <f t="shared" ref="P53:U53" si="78">P40/20*100</f>
        <v>100</v>
      </c>
      <c r="Q53">
        <f t="shared" si="35"/>
        <v>42.105263157894733</v>
      </c>
      <c r="R53">
        <f t="shared" ref="R53:S53" si="79">R40/21*100</f>
        <v>28.571428571428569</v>
      </c>
      <c r="S53">
        <f t="shared" si="79"/>
        <v>14.285714285714285</v>
      </c>
      <c r="T53">
        <f t="shared" si="78"/>
        <v>95</v>
      </c>
      <c r="U53">
        <f t="shared" si="78"/>
        <v>75</v>
      </c>
      <c r="V53">
        <f t="shared" si="37"/>
        <v>47.368421052631575</v>
      </c>
      <c r="W53">
        <f t="shared" si="38"/>
        <v>66.666666666666657</v>
      </c>
      <c r="Z53">
        <f t="shared" si="39"/>
        <v>35.714285714285715</v>
      </c>
      <c r="AA53">
        <f t="shared" si="40"/>
        <v>5.5555555555555554</v>
      </c>
      <c r="AB53">
        <f t="shared" si="41"/>
        <v>5.8823529411764701</v>
      </c>
      <c r="AD53">
        <f t="shared" si="42"/>
        <v>100</v>
      </c>
      <c r="AE53">
        <f t="shared" si="43"/>
        <v>26.666666666666668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</cp:lastModifiedBy>
  <dcterms:created xsi:type="dcterms:W3CDTF">2017-06-19T16:49:02Z</dcterms:created>
  <dcterms:modified xsi:type="dcterms:W3CDTF">2017-06-22T14:28:15Z</dcterms:modified>
</cp:coreProperties>
</file>